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urbaeva_aa\Desktop\"/>
    </mc:Choice>
  </mc:AlternateContent>
  <bookViews>
    <workbookView xWindow="0" yWindow="90" windowWidth="28755" windowHeight="14370"/>
  </bookViews>
  <sheets>
    <sheet name="Лист1" sheetId="1" r:id="rId1"/>
  </sheets>
  <definedNames>
    <definedName name="_xlnm.Print_Area" localSheetId="0">Лист1!$A$1:$J$71</definedName>
  </definedNames>
  <calcPr calcId="152511"/>
</workbook>
</file>

<file path=xl/calcChain.xml><?xml version="1.0" encoding="utf-8"?>
<calcChain xmlns="http://schemas.openxmlformats.org/spreadsheetml/2006/main">
  <c r="E67" i="1" l="1"/>
  <c r="H67" i="1" l="1"/>
  <c r="H43" i="1"/>
  <c r="H25" i="1" s="1"/>
  <c r="H5" i="1" s="1"/>
  <c r="H54" i="1"/>
  <c r="H55" i="1"/>
  <c r="H40" i="1"/>
  <c r="H36" i="1"/>
  <c r="H26" i="1" l="1"/>
  <c r="H6" i="1"/>
  <c r="H16" i="1"/>
  <c r="H7" i="1"/>
  <c r="G67" i="1"/>
  <c r="G54" i="1"/>
  <c r="G55" i="1"/>
  <c r="G5" i="1"/>
  <c r="G43" i="1"/>
  <c r="G25" i="1" s="1"/>
  <c r="G45" i="1"/>
  <c r="G40" i="1"/>
  <c r="G36" i="1"/>
  <c r="G26" i="1"/>
  <c r="G29" i="1"/>
  <c r="G6" i="1"/>
  <c r="G16" i="1"/>
  <c r="G7" i="1"/>
  <c r="F67" i="1"/>
  <c r="F54" i="1"/>
  <c r="F55" i="1"/>
  <c r="F5" i="1"/>
  <c r="F43" i="1"/>
  <c r="F25" i="1"/>
  <c r="F40" i="1"/>
  <c r="F36" i="1"/>
  <c r="F26" i="1"/>
  <c r="F29" i="1"/>
  <c r="F6" i="1"/>
  <c r="F16" i="1"/>
  <c r="F7" i="1"/>
  <c r="E5" i="1"/>
  <c r="E54" i="1"/>
  <c r="E55" i="1"/>
  <c r="E25" i="1"/>
  <c r="J53" i="1"/>
  <c r="E26" i="1"/>
  <c r="E43" i="1"/>
  <c r="E45" i="1"/>
  <c r="E40" i="1"/>
  <c r="E36" i="1"/>
  <c r="E6" i="1"/>
  <c r="E16" i="1"/>
  <c r="E7" i="1"/>
  <c r="C54" i="1"/>
  <c r="C55" i="1"/>
  <c r="C25" i="1"/>
  <c r="C50" i="1"/>
  <c r="C43" i="1"/>
  <c r="C45" i="1"/>
  <c r="C40" i="1"/>
  <c r="C36" i="1"/>
  <c r="C26" i="1"/>
  <c r="C29" i="1"/>
  <c r="C16" i="1"/>
  <c r="C7" i="1"/>
  <c r="C6" i="1" l="1"/>
  <c r="C5" i="1" s="1"/>
  <c r="C67" i="1" s="1"/>
  <c r="J66" i="1" l="1"/>
  <c r="J62" i="1"/>
  <c r="J58" i="1"/>
  <c r="J13" i="1"/>
  <c r="J61" i="1"/>
  <c r="J60" i="1"/>
  <c r="J52" i="1"/>
  <c r="J51" i="1"/>
  <c r="J48" i="1"/>
  <c r="J47" i="1"/>
  <c r="J46" i="1"/>
  <c r="J40" i="1"/>
  <c r="J36" i="1"/>
  <c r="J35" i="1"/>
  <c r="J32" i="1"/>
  <c r="J31" i="1"/>
  <c r="J30" i="1"/>
  <c r="J65" i="1"/>
  <c r="J64" i="1"/>
  <c r="J63" i="1"/>
  <c r="J59" i="1"/>
  <c r="J57" i="1"/>
  <c r="J56" i="1"/>
  <c r="J50" i="1"/>
  <c r="J49" i="1"/>
  <c r="J45" i="1"/>
  <c r="J44" i="1"/>
  <c r="J43" i="1"/>
  <c r="J42" i="1"/>
  <c r="J41" i="1"/>
  <c r="J39" i="1"/>
  <c r="J38" i="1"/>
  <c r="J37" i="1"/>
  <c r="J34" i="1"/>
  <c r="J33" i="1"/>
  <c r="J29" i="1"/>
  <c r="J28" i="1"/>
  <c r="J27" i="1"/>
  <c r="J26" i="1"/>
  <c r="J24" i="1"/>
  <c r="J23" i="1"/>
  <c r="J22" i="1"/>
  <c r="J21" i="1"/>
  <c r="J20" i="1"/>
  <c r="J19" i="1"/>
  <c r="J18" i="1"/>
  <c r="J17" i="1"/>
  <c r="J15" i="1"/>
  <c r="J14" i="1"/>
  <c r="J12" i="1"/>
  <c r="J11" i="1"/>
  <c r="J71" i="1" l="1"/>
  <c r="J55" i="1"/>
  <c r="J54" i="1"/>
  <c r="J16" i="1"/>
  <c r="J25" i="1"/>
  <c r="J6" i="1"/>
  <c r="J7" i="1"/>
  <c r="J8" i="1"/>
  <c r="J9" i="1"/>
  <c r="J10" i="1"/>
  <c r="J5" i="1"/>
</calcChain>
</file>

<file path=xl/sharedStrings.xml><?xml version="1.0" encoding="utf-8"?>
<sst xmlns="http://schemas.openxmlformats.org/spreadsheetml/2006/main" count="133" uniqueCount="132">
  <si>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</si>
  <si>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</si>
  <si>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</si>
  <si>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</si>
  <si>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</si>
  <si>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</si>
  <si>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</si>
  <si>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</si>
  <si>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</si>
  <si>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</si>
  <si>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</si>
  <si>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</si>
  <si>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</si>
  <si>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</si>
  <si>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</si>
  <si>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</si>
  <si>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</si>
  <si>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</si>
  <si>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</si>
  <si>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</si>
  <si>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</si>
  <si>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</si>
  <si>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</si>
  <si>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</si>
  <si>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</si>
  <si>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</si>
  <si>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</si>
  <si>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</si>
  <si>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</si>
  <si>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</si>
  <si>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</si>
  <si>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</si>
  <si>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</si>
  <si>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</si>
  <si>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</si>
  <si>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</si>
  <si>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</si>
  <si>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</si>
  <si>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</si>
  <si>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</si>
  <si>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</si>
  <si>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</si>
  <si>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</si>
  <si>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</si>
  <si>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</si>
  <si>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</si>
  <si>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</si>
  <si>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</si>
  <si>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</si>
  <si>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</si>
  <si>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</si>
  <si>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</si>
  <si>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</si>
  <si>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</si>
  <si>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</si>
  <si>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</si>
  <si>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</si>
  <si>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</si>
  <si>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</si>
  <si>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</si>
  <si>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</si>
  <si>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</si>
  <si>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</si>
  <si>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</si>
  <si>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</si>
  <si>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</si>
  <si>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</si>
  <si>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</si>
  <si>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</si>
  <si>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</si>
  <si>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</si>
  <si>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</si>
  <si>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</si>
  <si>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</si>
  <si>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</si>
  <si>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</si>
  <si>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</si>
  <si>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</si>
  <si>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</si>
  <si>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</si>
  <si>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</si>
  <si>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</si>
  <si>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</si>
  <si>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</si>
  <si>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</si>
  <si>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</si>
  <si>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</si>
  <si>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</si>
  <si>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</si>
  <si>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</si>
  <si>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</si>
  <si>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</si>
  <si>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</si>
  <si>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</si>
  <si>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</si>
  <si>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</si>
  <si>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</si>
  <si>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</si>
  <si>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</si>
  <si>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</si>
  <si>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</si>
  <si>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</si>
  <si>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</si>
  <si>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2 18 00000 00 0000 151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</si>
  <si>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</si>
  <si>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2 18 00000 00 0000 180</t>
  </si>
  <si>
    <t>Доходы бюджетов бюджетной системы Российской Федерации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</si>
  <si>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</si>
  <si>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</si>
  <si>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</si>
  <si>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2 02 10000 00 0000 151</t>
  </si>
  <si>
    <t>2 02 20000 00 0000 151</t>
  </si>
  <si>
    <t>2 02 30000 00 0000 151</t>
  </si>
  <si>
    <t>2 02 40000 00 0000 151</t>
  </si>
  <si>
    <t>Межбюджетные трансферты, передаваемые бюджетам государственных внебюджетных фондов</t>
  </si>
  <si>
    <t>2 02 50000 02 0000 151</t>
  </si>
  <si>
    <t>ед. изм. тыс. рублей</t>
  </si>
  <si>
    <t>Бюджет субъекта РФ</t>
  </si>
  <si>
    <t>2 03 00000 00 0000 000</t>
  </si>
  <si>
    <t>БЕЗВОЗМЕЗДНЫЕ ПОСТУПЛЕНИЯ ОТ ГОСУДАРСТВЕННЫХ (МУНИЦИПАЛЬНЫХ) ОРГАНИЗАЦИЙ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</si>
  <si>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</si>
  <si>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</si>
  <si>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</si>
  <si>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</t>
  </si>
  <si>
    <t>Параметры бюджета  на 2020 г.</t>
  </si>
  <si>
    <t>Исполнитель Заурбаева А.А.</t>
  </si>
  <si>
    <t>Сведения о доходах бюджета по видам доходов на 2018 год и на плановый период 2019-2021 г.г. в сравнении с ожидаемым исполнением за 2018 год (оценка текущего финансового года) и отчетом за 2017 год (отчетный финансовый год).</t>
  </si>
  <si>
    <t>Исполнение бюджета за 2017 г.</t>
  </si>
  <si>
    <t>Оценка исполнения бюджета субъекта РФ в 2018 году</t>
  </si>
  <si>
    <t>Параметры бюджета 
на 2019 г.</t>
  </si>
  <si>
    <t>1 18 00000 00 0000 000</t>
  </si>
  <si>
    <t>ПОСТУПЛЕНИЯ (ПЕРЕЧИСЛЕНИЯ) ПО УРЕГУЛИРОВАНИЮ РАСЧЕТОВ МЕЖДУ БЮДЖЕТАМИ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</si>
</sst>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##\ ###\ ###\ ###\ ##0.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4" fillId="0" borderId="0"/>
  </cellStyleXfs>
  <cellXfs count="78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10" fontId="2" fillId="0" borderId="2" xfId="0" applyNumberFormat="1" applyFont="1" applyFill="1" applyBorder="1" applyAlignment="1">
      <alignment vertical="center" wrapText="1"/>
    </xf>
    <xf numFmtId="10" fontId="3" fillId="0" borderId="0" xfId="0" applyNumberFormat="1" applyFont="1" applyFill="1"/>
    <xf numFmtId="2" fontId="3" fillId="0" borderId="0" xfId="0" applyNumberFormat="1" applyFont="1" applyFill="1"/>
    <xf numFmtId="164" fontId="2" fillId="0" borderId="0" xfId="4" applyFont="1" applyFill="1"/>
    <xf numFmtId="4" fontId="2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166" fontId="3" fillId="0" borderId="0" xfId="0" applyNumberFormat="1" applyFont="1" applyFill="1" applyBorder="1" applyAlignment="1">
      <alignment vertical="center"/>
    </xf>
    <xf numFmtId="166" fontId="0" fillId="0" borderId="18" xfId="0" applyNumberFormat="1" applyFont="1" applyBorder="1"/>
    <xf numFmtId="2" fontId="2" fillId="0" borderId="0" xfId="0" applyNumberFormat="1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vertical="center" wrapText="1"/>
    </xf>
    <xf numFmtId="165" fontId="3" fillId="0" borderId="19" xfId="0" applyNumberFormat="1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9" fillId="0" borderId="1" xfId="5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0" applyNumberFormat="1" applyFont="1" applyBorder="1"/>
    <xf numFmtId="4" fontId="2" fillId="0" borderId="26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0" xfId="0" applyFont="1" applyFill="1"/>
    <xf numFmtId="3" fontId="10" fillId="2" borderId="1" xfId="5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3" fontId="9" fillId="2" borderId="1" xfId="5" applyNumberFormat="1" applyFont="1" applyFill="1" applyBorder="1" applyAlignment="1" applyProtection="1">
      <alignment horizontal="center" vertical="center" wrapText="1"/>
      <protection locked="0"/>
    </xf>
    <xf numFmtId="4" fontId="2" fillId="2" borderId="18" xfId="0" applyNumberFormat="1" applyFont="1" applyFill="1" applyBorder="1" applyAlignment="1">
      <alignment vertical="center"/>
    </xf>
    <xf numFmtId="4" fontId="0" fillId="2" borderId="18" xfId="0" applyNumberFormat="1" applyFont="1" applyFill="1" applyBorder="1" applyAlignment="1">
      <alignment vertical="center"/>
    </xf>
    <xf numFmtId="4" fontId="2" fillId="2" borderId="20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3" fillId="2" borderId="18" xfId="0" applyNumberFormat="1" applyFont="1" applyFill="1" applyBorder="1" applyAlignment="1">
      <alignment vertical="center"/>
    </xf>
    <xf numFmtId="4" fontId="3" fillId="2" borderId="20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2" borderId="29" xfId="0" applyNumberFormat="1" applyFont="1" applyFill="1" applyBorder="1" applyAlignment="1">
      <alignment horizontal="right"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3" fillId="2" borderId="30" xfId="0" applyNumberFormat="1" applyFont="1" applyFill="1" applyBorder="1" applyAlignment="1">
      <alignment vertical="center"/>
    </xf>
    <xf numFmtId="4" fontId="7" fillId="2" borderId="18" xfId="0" applyNumberFormat="1" applyFont="1" applyFill="1" applyBorder="1" applyAlignment="1">
      <alignment vertical="center"/>
    </xf>
    <xf numFmtId="4" fontId="2" fillId="2" borderId="0" xfId="0" applyNumberFormat="1" applyFont="1" applyFill="1" applyBorder="1" applyAlignment="1">
      <alignment vertical="center" wrapText="1"/>
    </xf>
    <xf numFmtId="4" fontId="2" fillId="2" borderId="25" xfId="0" applyNumberFormat="1" applyFont="1" applyFill="1" applyBorder="1" applyAlignment="1">
      <alignment vertical="center"/>
    </xf>
    <xf numFmtId="4" fontId="2" fillId="2" borderId="26" xfId="0" applyNumberFormat="1" applyFont="1" applyFill="1" applyBorder="1" applyAlignment="1">
      <alignment vertical="center" wrapText="1"/>
    </xf>
    <xf numFmtId="4" fontId="2" fillId="2" borderId="27" xfId="0" applyNumberFormat="1" applyFont="1" applyFill="1" applyBorder="1" applyAlignment="1">
      <alignment vertical="center"/>
    </xf>
    <xf numFmtId="0" fontId="2" fillId="0" borderId="22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28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4" xfId="5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view="pageBreakPreview" topLeftCell="A71" zoomScale="120" zoomScaleNormal="110" zoomScaleSheetLayoutView="120" workbookViewId="0">
      <pane xSplit="1" topLeftCell="B1" activePane="topRight" state="frozen"/>
      <selection pane="topRight" activeCell="A68" sqref="A68:H71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8.7109375" style="37" customWidth="1"/>
    <col min="4" max="4" width="21" style="37" hidden="1" customWidth="1"/>
    <col min="5" max="5" width="19.7109375" style="37" customWidth="1"/>
    <col min="6" max="6" width="18.85546875" style="1" customWidth="1"/>
    <col min="7" max="7" width="16.140625" style="1" customWidth="1"/>
    <col min="8" max="8" width="16" style="1" customWidth="1"/>
    <col min="9" max="9" width="17.85546875" style="1" hidden="1" customWidth="1"/>
    <col min="10" max="10" width="8.7109375" style="13" hidden="1" customWidth="1"/>
    <col min="11" max="11" width="10" style="1" bestFit="1" customWidth="1"/>
    <col min="12" max="12" width="12.42578125" style="1" bestFit="1" customWidth="1"/>
    <col min="13" max="16384" width="9.140625" style="1"/>
  </cols>
  <sheetData>
    <row r="1" spans="1:12" ht="28.5" customHeight="1" x14ac:dyDescent="0.2">
      <c r="A1" s="67" t="s">
        <v>126</v>
      </c>
      <c r="B1" s="67"/>
      <c r="C1" s="67"/>
      <c r="D1" s="67"/>
      <c r="E1" s="67"/>
      <c r="F1" s="67"/>
      <c r="G1" s="67"/>
      <c r="H1" s="67"/>
      <c r="I1" s="67"/>
      <c r="J1" s="67"/>
    </row>
    <row r="2" spans="1:12" ht="15.75" customHeight="1" thickBot="1" x14ac:dyDescent="0.25">
      <c r="H2" s="77" t="s">
        <v>116</v>
      </c>
      <c r="I2" s="77"/>
      <c r="J2" s="77"/>
    </row>
    <row r="3" spans="1:12" ht="22.5" customHeight="1" x14ac:dyDescent="0.2">
      <c r="A3" s="68" t="s">
        <v>0</v>
      </c>
      <c r="B3" s="70" t="s">
        <v>1</v>
      </c>
      <c r="C3" s="76" t="s">
        <v>117</v>
      </c>
      <c r="D3" s="76"/>
      <c r="E3" s="76"/>
      <c r="F3" s="76"/>
      <c r="G3" s="76"/>
      <c r="H3" s="76"/>
      <c r="I3" s="76"/>
      <c r="J3" s="76"/>
    </row>
    <row r="4" spans="1:12" ht="37.5" customHeight="1" thickBot="1" x14ac:dyDescent="0.25">
      <c r="A4" s="69"/>
      <c r="B4" s="71"/>
      <c r="C4" s="38" t="s">
        <v>127</v>
      </c>
      <c r="D4" s="39"/>
      <c r="E4" s="40" t="s">
        <v>128</v>
      </c>
      <c r="F4" s="32" t="s">
        <v>129</v>
      </c>
      <c r="G4" s="32" t="s">
        <v>124</v>
      </c>
      <c r="H4" s="32" t="s">
        <v>124</v>
      </c>
      <c r="I4" s="25"/>
      <c r="J4" s="12" t="s">
        <v>2</v>
      </c>
    </row>
    <row r="5" spans="1:12" s="3" customFormat="1" ht="27.75" customHeight="1" x14ac:dyDescent="0.25">
      <c r="A5" s="72" t="s">
        <v>86</v>
      </c>
      <c r="B5" s="73"/>
      <c r="C5" s="41">
        <f>C6+C25</f>
        <v>11089223.575350001</v>
      </c>
      <c r="D5" s="42">
        <v>10889931820.49</v>
      </c>
      <c r="E5" s="43">
        <f>E6+E25</f>
        <v>11165399.704575067</v>
      </c>
      <c r="F5" s="44">
        <f>F6+F25</f>
        <v>12139563.22862057</v>
      </c>
      <c r="G5" s="44">
        <f>G6+G25</f>
        <v>12856830.706794757</v>
      </c>
      <c r="H5" s="29">
        <f>H6+H25</f>
        <v>13748021.602532011</v>
      </c>
      <c r="I5" s="26">
        <v>7386523679</v>
      </c>
      <c r="J5" s="16">
        <f t="shared" ref="J5:J36" si="0">H5/C5*100</f>
        <v>123.97641285808498</v>
      </c>
      <c r="K5" s="10"/>
      <c r="L5" s="10"/>
    </row>
    <row r="6" spans="1:12" s="2" customFormat="1" ht="22.5" customHeight="1" thickBot="1" x14ac:dyDescent="0.2">
      <c r="A6" s="63" t="s">
        <v>7</v>
      </c>
      <c r="B6" s="64"/>
      <c r="C6" s="41">
        <f>C7+C10+C11+C16+C22+C23+C24</f>
        <v>10478454.739320001</v>
      </c>
      <c r="D6" s="42"/>
      <c r="E6" s="43">
        <f>E7+E10+E11+E16+E22+E23+E24</f>
        <v>10950430.178963685</v>
      </c>
      <c r="F6" s="44">
        <f>F7+F10+F11+F16+F22+F23+F24</f>
        <v>11740085.249335716</v>
      </c>
      <c r="G6" s="44">
        <f>G7+G10+G11+G16+G22+G23+G24</f>
        <v>12425824.103837265</v>
      </c>
      <c r="H6" s="29">
        <f>H7+H10+H11+H16+H22+H23+H24</f>
        <v>13303762.247688903</v>
      </c>
      <c r="I6" s="26"/>
      <c r="J6" s="16">
        <f t="shared" si="0"/>
        <v>126.96301676779728</v>
      </c>
      <c r="K6" s="11"/>
      <c r="L6" s="15"/>
    </row>
    <row r="7" spans="1:12" ht="27" customHeight="1" x14ac:dyDescent="0.25">
      <c r="A7" s="31" t="s">
        <v>3</v>
      </c>
      <c r="B7" s="18" t="s">
        <v>4</v>
      </c>
      <c r="C7" s="41">
        <f>C8+C9</f>
        <v>6442370.1461199997</v>
      </c>
      <c r="D7" s="42">
        <v>6297619000</v>
      </c>
      <c r="E7" s="43">
        <f>E8+E9</f>
        <v>6377514.6984645622</v>
      </c>
      <c r="F7" s="44">
        <f>F8+F9</f>
        <v>6790825.643902679</v>
      </c>
      <c r="G7" s="44">
        <f>G8+G9</f>
        <v>7039506.8133709813</v>
      </c>
      <c r="H7" s="29">
        <f>H8+H9</f>
        <v>7337340.7876558211</v>
      </c>
      <c r="I7" s="20">
        <v>4382813552.9899998</v>
      </c>
      <c r="J7" s="16">
        <f t="shared" si="0"/>
        <v>113.89194692693695</v>
      </c>
    </row>
    <row r="8" spans="1:12" ht="27" customHeight="1" x14ac:dyDescent="0.25">
      <c r="A8" s="6" t="s">
        <v>5</v>
      </c>
      <c r="B8" s="7" t="s">
        <v>6</v>
      </c>
      <c r="C8" s="45">
        <v>747796.77962999989</v>
      </c>
      <c r="D8" s="42">
        <v>495250000</v>
      </c>
      <c r="E8" s="46">
        <v>757834.4972301668</v>
      </c>
      <c r="F8" s="47">
        <v>720785</v>
      </c>
      <c r="G8" s="47">
        <v>738804.625</v>
      </c>
      <c r="H8" s="30">
        <v>784610.51175000006</v>
      </c>
      <c r="I8" s="20">
        <v>486264215.63</v>
      </c>
      <c r="J8" s="17">
        <f t="shared" si="0"/>
        <v>104.92295943534486</v>
      </c>
    </row>
    <row r="9" spans="1:12" ht="22.5" x14ac:dyDescent="0.25">
      <c r="A9" s="6" t="s">
        <v>82</v>
      </c>
      <c r="B9" s="7" t="s">
        <v>83</v>
      </c>
      <c r="C9" s="45">
        <v>5694573.3664899999</v>
      </c>
      <c r="D9" s="42">
        <v>5802369000</v>
      </c>
      <c r="E9" s="46">
        <v>5619680.2012343956</v>
      </c>
      <c r="F9" s="47">
        <v>6070040.643902679</v>
      </c>
      <c r="G9" s="47">
        <v>6300702.1883709813</v>
      </c>
      <c r="H9" s="30">
        <v>6552730.2759058205</v>
      </c>
      <c r="I9" s="20">
        <v>3896549337.3600001</v>
      </c>
      <c r="J9" s="17">
        <f t="shared" si="0"/>
        <v>115.06973137734404</v>
      </c>
    </row>
    <row r="10" spans="1:12" ht="30.75" customHeight="1" x14ac:dyDescent="0.25">
      <c r="A10" s="4" t="s">
        <v>8</v>
      </c>
      <c r="B10" s="5" t="s">
        <v>9</v>
      </c>
      <c r="C10" s="41">
        <v>1741872.0665899999</v>
      </c>
      <c r="D10" s="42">
        <v>1710105087.9000001</v>
      </c>
      <c r="E10" s="43">
        <v>1855574.3561852174</v>
      </c>
      <c r="F10" s="44">
        <v>1954485.373869</v>
      </c>
      <c r="G10" s="44">
        <v>2290804.8302739603</v>
      </c>
      <c r="H10" s="29">
        <v>2757247.2722448003</v>
      </c>
      <c r="I10" s="20">
        <v>1291818125.49</v>
      </c>
      <c r="J10" s="16">
        <f t="shared" si="0"/>
        <v>158.29218030016199</v>
      </c>
    </row>
    <row r="11" spans="1:12" s="2" customFormat="1" ht="21" x14ac:dyDescent="0.25">
      <c r="A11" s="4" t="s">
        <v>10</v>
      </c>
      <c r="B11" s="5" t="s">
        <v>11</v>
      </c>
      <c r="C11" s="41">
        <v>0</v>
      </c>
      <c r="D11" s="48">
        <v>0</v>
      </c>
      <c r="E11" s="43">
        <v>0</v>
      </c>
      <c r="F11" s="29">
        <v>0</v>
      </c>
      <c r="G11" s="29">
        <v>0</v>
      </c>
      <c r="H11" s="29">
        <v>0</v>
      </c>
      <c r="I11" s="20">
        <v>0</v>
      </c>
      <c r="J11" s="16" t="e">
        <f t="shared" si="0"/>
        <v>#DIV/0!</v>
      </c>
      <c r="L11" s="21"/>
    </row>
    <row r="12" spans="1:12" ht="33.75" x14ac:dyDescent="0.2">
      <c r="A12" s="6" t="s">
        <v>12</v>
      </c>
      <c r="B12" s="7" t="s">
        <v>13</v>
      </c>
      <c r="C12" s="45">
        <v>0</v>
      </c>
      <c r="D12" s="49">
        <v>0</v>
      </c>
      <c r="E12" s="46">
        <v>0</v>
      </c>
      <c r="F12" s="30">
        <v>0</v>
      </c>
      <c r="G12" s="30">
        <v>0</v>
      </c>
      <c r="H12" s="30">
        <v>0</v>
      </c>
      <c r="I12" s="27">
        <v>0</v>
      </c>
      <c r="J12" s="17" t="e">
        <f t="shared" si="0"/>
        <v>#DIV/0!</v>
      </c>
    </row>
    <row r="13" spans="1:12" ht="22.5" x14ac:dyDescent="0.2">
      <c r="A13" s="6" t="s">
        <v>14</v>
      </c>
      <c r="B13" s="7" t="s">
        <v>15</v>
      </c>
      <c r="C13" s="45">
        <v>0</v>
      </c>
      <c r="D13" s="49">
        <v>0</v>
      </c>
      <c r="E13" s="46">
        <v>0</v>
      </c>
      <c r="F13" s="30">
        <v>0</v>
      </c>
      <c r="G13" s="30">
        <v>0</v>
      </c>
      <c r="H13" s="30">
        <v>0</v>
      </c>
      <c r="I13" s="27">
        <v>0</v>
      </c>
      <c r="J13" s="17" t="e">
        <f t="shared" si="0"/>
        <v>#DIV/0!</v>
      </c>
    </row>
    <row r="14" spans="1:12" ht="22.5" x14ac:dyDescent="0.2">
      <c r="A14" s="6" t="s">
        <v>16</v>
      </c>
      <c r="B14" s="7" t="s">
        <v>17</v>
      </c>
      <c r="C14" s="45">
        <v>0</v>
      </c>
      <c r="D14" s="49">
        <v>0</v>
      </c>
      <c r="E14" s="46">
        <v>0</v>
      </c>
      <c r="F14" s="30">
        <v>0</v>
      </c>
      <c r="G14" s="30">
        <v>0</v>
      </c>
      <c r="H14" s="30">
        <v>0</v>
      </c>
      <c r="I14" s="27">
        <v>0</v>
      </c>
      <c r="J14" s="17" t="e">
        <f t="shared" si="0"/>
        <v>#DIV/0!</v>
      </c>
    </row>
    <row r="15" spans="1:12" ht="33.75" x14ac:dyDescent="0.2">
      <c r="A15" s="6" t="s">
        <v>18</v>
      </c>
      <c r="B15" s="7" t="s">
        <v>19</v>
      </c>
      <c r="C15" s="45">
        <v>0</v>
      </c>
      <c r="D15" s="49">
        <v>0</v>
      </c>
      <c r="E15" s="46">
        <v>0</v>
      </c>
      <c r="F15" s="30">
        <v>0</v>
      </c>
      <c r="G15" s="30">
        <v>0</v>
      </c>
      <c r="H15" s="30">
        <v>0</v>
      </c>
      <c r="I15" s="27">
        <v>0</v>
      </c>
      <c r="J15" s="17" t="e">
        <f t="shared" si="0"/>
        <v>#DIV/0!</v>
      </c>
    </row>
    <row r="16" spans="1:12" s="2" customFormat="1" ht="17.25" customHeight="1" x14ac:dyDescent="0.15">
      <c r="A16" s="4" t="s">
        <v>20</v>
      </c>
      <c r="B16" s="5" t="s">
        <v>21</v>
      </c>
      <c r="C16" s="41">
        <f>C17+C18+C19+C20+C21</f>
        <v>2243181.9356999998</v>
      </c>
      <c r="D16" s="48">
        <v>2424414000</v>
      </c>
      <c r="E16" s="43">
        <f>E17+E18+E19+E20+E21</f>
        <v>2667552.7936017499</v>
      </c>
      <c r="F16" s="29">
        <f>F20+F21</f>
        <v>2944779.0401538708</v>
      </c>
      <c r="G16" s="29">
        <f>G17+G18+G19+G20+G21</f>
        <v>3045315.263779718</v>
      </c>
      <c r="H16" s="29">
        <f>H20+H21</f>
        <v>3158752.2743309066</v>
      </c>
      <c r="I16" s="26">
        <v>0</v>
      </c>
      <c r="J16" s="16">
        <f t="shared" si="0"/>
        <v>140.8156968482896</v>
      </c>
    </row>
    <row r="17" spans="1:12" ht="22.5" x14ac:dyDescent="0.2">
      <c r="A17" s="6" t="s">
        <v>22</v>
      </c>
      <c r="B17" s="7" t="s">
        <v>23</v>
      </c>
      <c r="C17" s="45">
        <v>0</v>
      </c>
      <c r="D17" s="49">
        <v>0</v>
      </c>
      <c r="E17" s="46">
        <v>0</v>
      </c>
      <c r="F17" s="30">
        <v>0</v>
      </c>
      <c r="G17" s="30">
        <v>0</v>
      </c>
      <c r="H17" s="30">
        <v>0</v>
      </c>
      <c r="I17" s="27">
        <v>0</v>
      </c>
      <c r="J17" s="17" t="e">
        <f t="shared" si="0"/>
        <v>#DIV/0!</v>
      </c>
    </row>
    <row r="18" spans="1:12" ht="30.75" customHeight="1" x14ac:dyDescent="0.2">
      <c r="A18" s="6" t="s">
        <v>87</v>
      </c>
      <c r="B18" s="7" t="s">
        <v>88</v>
      </c>
      <c r="C18" s="45">
        <v>0</v>
      </c>
      <c r="D18" s="49">
        <v>0</v>
      </c>
      <c r="E18" s="46">
        <v>0</v>
      </c>
      <c r="F18" s="30">
        <v>0</v>
      </c>
      <c r="G18" s="30">
        <v>0</v>
      </c>
      <c r="H18" s="30">
        <v>0</v>
      </c>
      <c r="I18" s="27">
        <v>0</v>
      </c>
      <c r="J18" s="17" t="e">
        <f t="shared" si="0"/>
        <v>#DIV/0!</v>
      </c>
    </row>
    <row r="19" spans="1:12" ht="22.5" x14ac:dyDescent="0.2">
      <c r="A19" s="6" t="s">
        <v>89</v>
      </c>
      <c r="B19" s="7" t="s">
        <v>90</v>
      </c>
      <c r="C19" s="45">
        <v>0</v>
      </c>
      <c r="D19" s="49">
        <v>0</v>
      </c>
      <c r="E19" s="46">
        <v>0</v>
      </c>
      <c r="F19" s="30">
        <v>0</v>
      </c>
      <c r="G19" s="30">
        <v>0</v>
      </c>
      <c r="H19" s="30">
        <v>0</v>
      </c>
      <c r="I19" s="27">
        <v>0</v>
      </c>
      <c r="J19" s="17" t="e">
        <f t="shared" si="0"/>
        <v>#DIV/0!</v>
      </c>
    </row>
    <row r="20" spans="1:12" ht="22.5" x14ac:dyDescent="0.25">
      <c r="A20" s="6" t="s">
        <v>24</v>
      </c>
      <c r="B20" s="7" t="s">
        <v>25</v>
      </c>
      <c r="C20" s="45">
        <v>1959849.0505599999</v>
      </c>
      <c r="D20" s="42">
        <v>2142500000</v>
      </c>
      <c r="E20" s="46">
        <v>2349073.7936017499</v>
      </c>
      <c r="F20" s="47">
        <v>2554798.0401538708</v>
      </c>
      <c r="G20" s="47">
        <v>2648175.263779718</v>
      </c>
      <c r="H20" s="30">
        <v>2754102.2743309066</v>
      </c>
      <c r="I20" s="20">
        <v>1216135289.27</v>
      </c>
      <c r="J20" s="17">
        <f t="shared" si="0"/>
        <v>140.52624479135062</v>
      </c>
    </row>
    <row r="21" spans="1:12" ht="22.5" x14ac:dyDescent="0.25">
      <c r="A21" s="6" t="s">
        <v>26</v>
      </c>
      <c r="B21" s="7" t="s">
        <v>27</v>
      </c>
      <c r="C21" s="45">
        <v>283332.88513999997</v>
      </c>
      <c r="D21" s="42">
        <v>281914000</v>
      </c>
      <c r="E21" s="46">
        <v>318479</v>
      </c>
      <c r="F21" s="47">
        <v>389981</v>
      </c>
      <c r="G21" s="47">
        <v>397140</v>
      </c>
      <c r="H21" s="30">
        <v>404650</v>
      </c>
      <c r="I21" s="20">
        <v>159165121</v>
      </c>
      <c r="J21" s="17">
        <f t="shared" si="0"/>
        <v>142.81787297653608</v>
      </c>
    </row>
    <row r="22" spans="1:12" ht="25.5" x14ac:dyDescent="0.2">
      <c r="A22" s="4" t="s">
        <v>28</v>
      </c>
      <c r="B22" s="24" t="s">
        <v>29</v>
      </c>
      <c r="C22" s="41">
        <v>5147.6944199999998</v>
      </c>
      <c r="D22" s="42">
        <v>3983000</v>
      </c>
      <c r="E22" s="43">
        <v>5096.7604188227933</v>
      </c>
      <c r="F22" s="44">
        <v>5315.9211168321735</v>
      </c>
      <c r="G22" s="44">
        <v>5517.9261192717959</v>
      </c>
      <c r="H22" s="29">
        <v>5738.6431640426672</v>
      </c>
      <c r="I22" s="28">
        <v>3511615</v>
      </c>
      <c r="J22" s="16">
        <f t="shared" si="0"/>
        <v>111.47987226566312</v>
      </c>
    </row>
    <row r="23" spans="1:12" ht="21" x14ac:dyDescent="0.2">
      <c r="A23" s="4" t="s">
        <v>30</v>
      </c>
      <c r="B23" s="5" t="s">
        <v>31</v>
      </c>
      <c r="C23" s="41">
        <v>45810.483239999987</v>
      </c>
      <c r="D23" s="42">
        <v>34266000</v>
      </c>
      <c r="E23" s="43">
        <v>44671.036959999998</v>
      </c>
      <c r="F23" s="50">
        <v>44679.270293333328</v>
      </c>
      <c r="G23" s="44">
        <v>44679.270293333328</v>
      </c>
      <c r="H23" s="29">
        <v>44683.270293333328</v>
      </c>
      <c r="I23" s="28">
        <v>32468652</v>
      </c>
      <c r="J23" s="16">
        <f t="shared" si="0"/>
        <v>97.539399572012329</v>
      </c>
    </row>
    <row r="24" spans="1:12" ht="53.25" thickBot="1" x14ac:dyDescent="0.25">
      <c r="A24" s="22" t="s">
        <v>32</v>
      </c>
      <c r="B24" s="23" t="s">
        <v>33</v>
      </c>
      <c r="C24" s="41">
        <v>72.413250000000005</v>
      </c>
      <c r="D24" s="49">
        <v>0</v>
      </c>
      <c r="E24" s="43">
        <v>20.533333333333335</v>
      </c>
      <c r="F24" s="29">
        <v>0</v>
      </c>
      <c r="G24" s="29">
        <v>0</v>
      </c>
      <c r="H24" s="29">
        <v>0</v>
      </c>
      <c r="I24" s="27">
        <v>63710</v>
      </c>
      <c r="J24" s="16">
        <f t="shared" si="0"/>
        <v>0</v>
      </c>
    </row>
    <row r="25" spans="1:12" s="2" customFormat="1" ht="29.25" customHeight="1" thickBot="1" x14ac:dyDescent="0.2">
      <c r="A25" s="74" t="s">
        <v>85</v>
      </c>
      <c r="B25" s="75"/>
      <c r="C25" s="41">
        <f>C26+C36+C40+C43+C48+C49+C50</f>
        <v>610768.83603000001</v>
      </c>
      <c r="D25" s="48"/>
      <c r="E25" s="43">
        <f>E26+E36+E40+E43+E48+E49+E50+E53</f>
        <v>214969.52561138227</v>
      </c>
      <c r="F25" s="29">
        <f>F26+F36+F40+F43+F48+F49+F50+F53</f>
        <v>399477.9792848553</v>
      </c>
      <c r="G25" s="29">
        <f>G26+G36+G40+G43+G48+G49+G50+G53</f>
        <v>431006.60295749316</v>
      </c>
      <c r="H25" s="29">
        <f>H26+H36+H40+H43+H48+H49+H50+H53</f>
        <v>444259.3548431081</v>
      </c>
      <c r="I25" s="26"/>
      <c r="J25" s="16">
        <f t="shared" si="0"/>
        <v>72.737724755374842</v>
      </c>
      <c r="L25" s="15"/>
    </row>
    <row r="26" spans="1:12" s="2" customFormat="1" ht="52.5" x14ac:dyDescent="0.15">
      <c r="A26" s="4" t="s">
        <v>93</v>
      </c>
      <c r="B26" s="8" t="s">
        <v>84</v>
      </c>
      <c r="C26" s="41">
        <f>C27+C28+C29+C34+C35</f>
        <v>114641.31375999999</v>
      </c>
      <c r="D26" s="42">
        <v>73265000</v>
      </c>
      <c r="E26" s="43">
        <f>E27+E28+E29+E34+E35</f>
        <v>88353.775204602309</v>
      </c>
      <c r="F26" s="47">
        <f>F27+F28+F29+F34+F35</f>
        <v>92145.747938400193</v>
      </c>
      <c r="G26" s="47">
        <f>G27+G28+G29+G34+G35</f>
        <v>114744.87316005942</v>
      </c>
      <c r="H26" s="29">
        <f>H27+H28+H29+H34+H35</f>
        <v>119332.4720864618</v>
      </c>
      <c r="I26" s="26">
        <v>72306556</v>
      </c>
      <c r="J26" s="16">
        <f t="shared" si="0"/>
        <v>104.09203119940049</v>
      </c>
    </row>
    <row r="27" spans="1:12" ht="101.25" x14ac:dyDescent="0.2">
      <c r="A27" s="6" t="s">
        <v>34</v>
      </c>
      <c r="B27" s="7" t="s">
        <v>35</v>
      </c>
      <c r="C27" s="51">
        <v>300.38400000000001</v>
      </c>
      <c r="D27" s="52">
        <v>554000</v>
      </c>
      <c r="E27" s="46">
        <v>2904.1020000000003</v>
      </c>
      <c r="F27" s="30">
        <v>3028.9783860000002</v>
      </c>
      <c r="G27" s="30">
        <v>3144.0795646679999</v>
      </c>
      <c r="H27" s="30">
        <v>3269.8427472547196</v>
      </c>
      <c r="I27" s="19">
        <v>300384</v>
      </c>
      <c r="J27" s="17">
        <f t="shared" si="0"/>
        <v>1088.5542329999998</v>
      </c>
    </row>
    <row r="28" spans="1:12" ht="33.75" x14ac:dyDescent="0.2">
      <c r="A28" s="6" t="s">
        <v>36</v>
      </c>
      <c r="B28" s="7" t="s">
        <v>37</v>
      </c>
      <c r="C28" s="45">
        <v>368.20105000000001</v>
      </c>
      <c r="D28" s="52">
        <v>20000</v>
      </c>
      <c r="E28" s="46">
        <v>17.2</v>
      </c>
      <c r="F28" s="30">
        <v>10.7</v>
      </c>
      <c r="G28" s="30">
        <v>7.4</v>
      </c>
      <c r="H28" s="30">
        <v>5.5</v>
      </c>
      <c r="I28" s="19">
        <v>344877</v>
      </c>
      <c r="J28" s="17">
        <f t="shared" si="0"/>
        <v>1.4937491351531995</v>
      </c>
    </row>
    <row r="29" spans="1:12" ht="112.5" x14ac:dyDescent="0.2">
      <c r="A29" s="6" t="s">
        <v>38</v>
      </c>
      <c r="B29" s="7" t="s">
        <v>39</v>
      </c>
      <c r="C29" s="45">
        <f>C30+C31+C32+C33</f>
        <v>90494.478179999991</v>
      </c>
      <c r="D29" s="52">
        <v>45804000</v>
      </c>
      <c r="E29" s="46">
        <v>80719.721173333339</v>
      </c>
      <c r="F29" s="30">
        <f>F30+F31+F32+F33</f>
        <v>84190.669183786667</v>
      </c>
      <c r="G29" s="30">
        <f>G30+G31+G32+G33</f>
        <v>106491.20801277057</v>
      </c>
      <c r="H29" s="30">
        <v>110750.85633328139</v>
      </c>
      <c r="I29" s="19">
        <v>48449838</v>
      </c>
      <c r="J29" s="17">
        <f t="shared" si="0"/>
        <v>122.38410404775198</v>
      </c>
      <c r="K29" s="9"/>
      <c r="L29" s="9"/>
    </row>
    <row r="30" spans="1:12" ht="81.75" customHeight="1" x14ac:dyDescent="0.2">
      <c r="A30" s="6" t="s">
        <v>44</v>
      </c>
      <c r="B30" s="7" t="s">
        <v>45</v>
      </c>
      <c r="C30" s="45">
        <v>0</v>
      </c>
      <c r="D30" s="49">
        <v>0</v>
      </c>
      <c r="E30" s="46">
        <v>0</v>
      </c>
      <c r="F30" s="30">
        <v>0</v>
      </c>
      <c r="G30" s="30">
        <v>0</v>
      </c>
      <c r="H30" s="30">
        <v>0</v>
      </c>
      <c r="I30" s="27">
        <v>0</v>
      </c>
      <c r="J30" s="17" t="e">
        <f t="shared" si="0"/>
        <v>#DIV/0!</v>
      </c>
    </row>
    <row r="31" spans="1:12" ht="101.25" x14ac:dyDescent="0.2">
      <c r="A31" s="6" t="s">
        <v>40</v>
      </c>
      <c r="B31" s="7" t="s">
        <v>41</v>
      </c>
      <c r="C31" s="45">
        <v>76300.833069999993</v>
      </c>
      <c r="D31" s="52">
        <v>31805000</v>
      </c>
      <c r="E31" s="46">
        <v>69900</v>
      </c>
      <c r="F31" s="30">
        <v>72905.7</v>
      </c>
      <c r="G31" s="30">
        <v>94777.41</v>
      </c>
      <c r="H31" s="30">
        <v>98568.506400000013</v>
      </c>
      <c r="I31" s="19">
        <v>38676561</v>
      </c>
      <c r="J31" s="17">
        <f t="shared" si="0"/>
        <v>129.18405007396339</v>
      </c>
    </row>
    <row r="32" spans="1:12" ht="101.25" x14ac:dyDescent="0.2">
      <c r="A32" s="6" t="s">
        <v>42</v>
      </c>
      <c r="B32" s="7" t="s">
        <v>43</v>
      </c>
      <c r="C32" s="45">
        <v>4024.0924199999999</v>
      </c>
      <c r="D32" s="52">
        <v>3995000</v>
      </c>
      <c r="E32" s="46">
        <v>3842.0420799999997</v>
      </c>
      <c r="F32" s="30">
        <v>4007.2498894399996</v>
      </c>
      <c r="G32" s="30">
        <v>4159.5253852387195</v>
      </c>
      <c r="H32" s="30">
        <v>4325.9064006482686</v>
      </c>
      <c r="I32" s="19">
        <v>3006691</v>
      </c>
      <c r="J32" s="17">
        <f t="shared" si="0"/>
        <v>107.50017517361763</v>
      </c>
    </row>
    <row r="33" spans="1:12" ht="45" x14ac:dyDescent="0.2">
      <c r="A33" s="6" t="s">
        <v>46</v>
      </c>
      <c r="B33" s="7" t="s">
        <v>47</v>
      </c>
      <c r="C33" s="45">
        <v>10169.552689999999</v>
      </c>
      <c r="D33" s="52">
        <v>10004000</v>
      </c>
      <c r="E33" s="46">
        <v>6977.6790933333341</v>
      </c>
      <c r="F33" s="30">
        <v>7277.719294346668</v>
      </c>
      <c r="G33" s="30">
        <v>7554.272627531841</v>
      </c>
      <c r="H33" s="30">
        <v>7856.443532633114</v>
      </c>
      <c r="I33" s="19">
        <v>6766585</v>
      </c>
      <c r="J33" s="17">
        <f t="shared" si="0"/>
        <v>77.254563422033016</v>
      </c>
    </row>
    <row r="34" spans="1:12" ht="33.75" x14ac:dyDescent="0.2">
      <c r="A34" s="6" t="s">
        <v>91</v>
      </c>
      <c r="B34" s="7" t="s">
        <v>92</v>
      </c>
      <c r="C34" s="45">
        <v>23478.250530000001</v>
      </c>
      <c r="D34" s="52">
        <v>26887000</v>
      </c>
      <c r="E34" s="46">
        <v>4712.7520312689667</v>
      </c>
      <c r="F34" s="30">
        <v>4915.400368613532</v>
      </c>
      <c r="G34" s="30">
        <v>5102.1855826208457</v>
      </c>
      <c r="H34" s="30">
        <v>5306.2730059256801</v>
      </c>
      <c r="I34" s="19">
        <v>23211456</v>
      </c>
      <c r="J34" s="17">
        <f t="shared" si="0"/>
        <v>22.600802385788665</v>
      </c>
      <c r="K34" s="9"/>
      <c r="L34" s="9"/>
    </row>
    <row r="35" spans="1:12" ht="101.25" x14ac:dyDescent="0.2">
      <c r="A35" s="6" t="s">
        <v>94</v>
      </c>
      <c r="B35" s="7" t="s">
        <v>95</v>
      </c>
      <c r="C35" s="45">
        <v>0</v>
      </c>
      <c r="D35" s="49">
        <v>0</v>
      </c>
      <c r="E35" s="46">
        <v>0</v>
      </c>
      <c r="F35" s="30">
        <v>0</v>
      </c>
      <c r="G35" s="30">
        <v>0</v>
      </c>
      <c r="H35" s="30">
        <v>0</v>
      </c>
      <c r="I35" s="27">
        <v>0</v>
      </c>
      <c r="J35" s="17" t="e">
        <f t="shared" si="0"/>
        <v>#DIV/0!</v>
      </c>
    </row>
    <row r="36" spans="1:12" s="2" customFormat="1" ht="21" x14ac:dyDescent="0.15">
      <c r="A36" s="4" t="s">
        <v>48</v>
      </c>
      <c r="B36" s="5" t="s">
        <v>49</v>
      </c>
      <c r="C36" s="41">
        <f>C37+C38+C39</f>
        <v>10014.695540000001</v>
      </c>
      <c r="D36" s="42">
        <v>17139000</v>
      </c>
      <c r="E36" s="43">
        <f>E37+E38+E39</f>
        <v>20020.701907878785</v>
      </c>
      <c r="F36" s="47">
        <f>F37+F38+F39</f>
        <v>20985.781282530905</v>
      </c>
      <c r="G36" s="47">
        <f>G37+G38+G39</f>
        <v>21685.742771267087</v>
      </c>
      <c r="H36" s="29">
        <f>H37+H38+H39</f>
        <v>22329.588482117768</v>
      </c>
      <c r="I36" s="26">
        <v>6014514</v>
      </c>
      <c r="J36" s="16">
        <f t="shared" si="0"/>
        <v>222.96822098016338</v>
      </c>
    </row>
    <row r="37" spans="1:12" ht="22.5" x14ac:dyDescent="0.2">
      <c r="A37" s="6" t="s">
        <v>50</v>
      </c>
      <c r="B37" s="7" t="s">
        <v>51</v>
      </c>
      <c r="C37" s="45">
        <v>6266.0807800000002</v>
      </c>
      <c r="D37" s="52">
        <v>11405000</v>
      </c>
      <c r="E37" s="46">
        <v>14867.575534545451</v>
      </c>
      <c r="F37" s="30">
        <v>15506.881282530905</v>
      </c>
      <c r="G37" s="30">
        <v>16096.142771267087</v>
      </c>
      <c r="H37" s="30">
        <v>16739.988482117769</v>
      </c>
      <c r="I37" s="19">
        <v>4033101</v>
      </c>
      <c r="J37" s="17">
        <f t="shared" ref="J37:J66" si="1">H37/C37*100</f>
        <v>267.15245254335468</v>
      </c>
    </row>
    <row r="38" spans="1:12" ht="22.5" x14ac:dyDescent="0.2">
      <c r="A38" s="6" t="s">
        <v>52</v>
      </c>
      <c r="B38" s="7" t="s">
        <v>53</v>
      </c>
      <c r="C38" s="45">
        <v>2702.6665000000003</v>
      </c>
      <c r="D38" s="52">
        <v>4514000</v>
      </c>
      <c r="E38" s="46">
        <v>4313.2961066666667</v>
      </c>
      <c r="F38" s="30">
        <v>4233.6000000000004</v>
      </c>
      <c r="G38" s="30">
        <v>4233.6000000000004</v>
      </c>
      <c r="H38" s="30">
        <v>4233.6000000000004</v>
      </c>
      <c r="I38" s="19">
        <v>1267472</v>
      </c>
      <c r="J38" s="17">
        <f t="shared" si="1"/>
        <v>156.64529826377026</v>
      </c>
    </row>
    <row r="39" spans="1:12" ht="22.5" x14ac:dyDescent="0.2">
      <c r="A39" s="6" t="s">
        <v>54</v>
      </c>
      <c r="B39" s="7" t="s">
        <v>55</v>
      </c>
      <c r="C39" s="45">
        <v>1045.9482600000001</v>
      </c>
      <c r="D39" s="52">
        <v>1220000</v>
      </c>
      <c r="E39" s="46">
        <v>839.83026666666672</v>
      </c>
      <c r="F39" s="30">
        <v>1245.3000000000002</v>
      </c>
      <c r="G39" s="30">
        <v>1356</v>
      </c>
      <c r="H39" s="30">
        <v>1356</v>
      </c>
      <c r="I39" s="19">
        <v>713941</v>
      </c>
      <c r="J39" s="17">
        <f t="shared" si="1"/>
        <v>129.64312402986357</v>
      </c>
    </row>
    <row r="40" spans="1:12" s="2" customFormat="1" ht="42" x14ac:dyDescent="0.15">
      <c r="A40" s="4" t="s">
        <v>56</v>
      </c>
      <c r="B40" s="5" t="s">
        <v>57</v>
      </c>
      <c r="C40" s="41">
        <f>C41+C42</f>
        <v>76876.292029999982</v>
      </c>
      <c r="D40" s="48">
        <v>68495732.590000004</v>
      </c>
      <c r="E40" s="43">
        <f>E41+E42</f>
        <v>7616.793333333334</v>
      </c>
      <c r="F40" s="29">
        <f>F41+F42</f>
        <v>25.326666666666668</v>
      </c>
      <c r="G40" s="29">
        <f>G41+G42</f>
        <v>25.326666666666668</v>
      </c>
      <c r="H40" s="29">
        <f>H41+H42</f>
        <v>25.326666666666668</v>
      </c>
      <c r="I40" s="26">
        <v>75942744</v>
      </c>
      <c r="J40" s="16">
        <f t="shared" si="1"/>
        <v>3.2944703754420497E-2</v>
      </c>
    </row>
    <row r="41" spans="1:12" ht="22.5" x14ac:dyDescent="0.2">
      <c r="A41" s="6" t="s">
        <v>58</v>
      </c>
      <c r="B41" s="7" t="s">
        <v>59</v>
      </c>
      <c r="C41" s="45">
        <v>5218.8508199999997</v>
      </c>
      <c r="D41" s="52">
        <v>1313079.78</v>
      </c>
      <c r="E41" s="46">
        <v>25.326666666666668</v>
      </c>
      <c r="F41" s="30">
        <v>25.326666666666668</v>
      </c>
      <c r="G41" s="30">
        <v>25.326666666666668</v>
      </c>
      <c r="H41" s="30">
        <v>25.326666666666668</v>
      </c>
      <c r="I41" s="19">
        <v>4784684</v>
      </c>
      <c r="J41" s="17">
        <f t="shared" si="1"/>
        <v>0.48529202194491294</v>
      </c>
    </row>
    <row r="42" spans="1:12" ht="22.5" x14ac:dyDescent="0.2">
      <c r="A42" s="6" t="s">
        <v>60</v>
      </c>
      <c r="B42" s="7" t="s">
        <v>61</v>
      </c>
      <c r="C42" s="45">
        <v>71657.44120999999</v>
      </c>
      <c r="D42" s="52">
        <v>67182652</v>
      </c>
      <c r="E42" s="46">
        <v>7591.4666666666672</v>
      </c>
      <c r="F42" s="30">
        <v>0</v>
      </c>
      <c r="G42" s="30">
        <v>0</v>
      </c>
      <c r="H42" s="30">
        <v>0</v>
      </c>
      <c r="I42" s="19">
        <v>71158059</v>
      </c>
      <c r="J42" s="17">
        <f t="shared" si="1"/>
        <v>0</v>
      </c>
      <c r="L42" s="14"/>
    </row>
    <row r="43" spans="1:12" s="2" customFormat="1" ht="31.5" x14ac:dyDescent="0.15">
      <c r="A43" s="4" t="s">
        <v>62</v>
      </c>
      <c r="B43" s="5" t="s">
        <v>63</v>
      </c>
      <c r="C43" s="41">
        <f>C44+C45</f>
        <v>96086.72649999999</v>
      </c>
      <c r="D43" s="48">
        <v>101627000</v>
      </c>
      <c r="E43" s="43">
        <f>E44+E45</f>
        <v>72392.789125567782</v>
      </c>
      <c r="F43" s="29">
        <f>F44+F45</f>
        <v>84850.972690590526</v>
      </c>
      <c r="G43" s="29">
        <f>G44+G45</f>
        <v>88075.309652832933</v>
      </c>
      <c r="H43" s="29">
        <f>H44+H45</f>
        <v>88559.710234528175</v>
      </c>
      <c r="I43" s="26">
        <v>35520903</v>
      </c>
      <c r="J43" s="16">
        <f t="shared" si="1"/>
        <v>92.166434907664581</v>
      </c>
    </row>
    <row r="44" spans="1:12" ht="101.25" x14ac:dyDescent="0.2">
      <c r="A44" s="6" t="s">
        <v>64</v>
      </c>
      <c r="B44" s="7" t="s">
        <v>65</v>
      </c>
      <c r="C44" s="45">
        <v>69595.432499999995</v>
      </c>
      <c r="D44" s="52">
        <v>96106000</v>
      </c>
      <c r="E44" s="46">
        <v>57455.719792234449</v>
      </c>
      <c r="F44" s="30">
        <v>69316.420583923828</v>
      </c>
      <c r="G44" s="30">
        <v>71950.444566112928</v>
      </c>
      <c r="H44" s="30">
        <v>71789.850544339366</v>
      </c>
      <c r="I44" s="19">
        <v>31697778</v>
      </c>
      <c r="J44" s="17">
        <f t="shared" si="1"/>
        <v>103.1531064116016</v>
      </c>
    </row>
    <row r="45" spans="1:12" ht="45" x14ac:dyDescent="0.2">
      <c r="A45" s="6" t="s">
        <v>66</v>
      </c>
      <c r="B45" s="7" t="s">
        <v>67</v>
      </c>
      <c r="C45" s="45">
        <f>C46+C47</f>
        <v>26491.294000000002</v>
      </c>
      <c r="D45" s="52">
        <v>5521000</v>
      </c>
      <c r="E45" s="46">
        <f>E46+E47</f>
        <v>14937.069333333333</v>
      </c>
      <c r="F45" s="30">
        <v>15534.552106666701</v>
      </c>
      <c r="G45" s="30">
        <f>G46+G47</f>
        <v>16124.865086720001</v>
      </c>
      <c r="H45" s="30">
        <v>16769.859690188801</v>
      </c>
      <c r="I45" s="19">
        <v>3823125</v>
      </c>
      <c r="J45" s="17">
        <f t="shared" si="1"/>
        <v>63.303286318096809</v>
      </c>
    </row>
    <row r="46" spans="1:12" ht="45" x14ac:dyDescent="0.2">
      <c r="A46" s="6" t="s">
        <v>70</v>
      </c>
      <c r="B46" s="7" t="s">
        <v>71</v>
      </c>
      <c r="C46" s="45">
        <v>0</v>
      </c>
      <c r="D46" s="49">
        <v>0</v>
      </c>
      <c r="E46" s="46">
        <v>0</v>
      </c>
      <c r="F46" s="30">
        <v>0</v>
      </c>
      <c r="G46" s="30">
        <v>0</v>
      </c>
      <c r="H46" s="30">
        <v>0</v>
      </c>
      <c r="I46" s="27">
        <v>0</v>
      </c>
      <c r="J46" s="17" t="e">
        <f t="shared" si="1"/>
        <v>#DIV/0!</v>
      </c>
    </row>
    <row r="47" spans="1:12" ht="67.5" x14ac:dyDescent="0.2">
      <c r="A47" s="6" t="s">
        <v>68</v>
      </c>
      <c r="B47" s="7" t="s">
        <v>69</v>
      </c>
      <c r="C47" s="45">
        <v>26491.294000000002</v>
      </c>
      <c r="D47" s="52">
        <v>5521000</v>
      </c>
      <c r="E47" s="46">
        <v>14937.069333333333</v>
      </c>
      <c r="F47" s="30">
        <v>15534.552106666701</v>
      </c>
      <c r="G47" s="30">
        <v>16124.865086720001</v>
      </c>
      <c r="H47" s="30">
        <v>16769.859690188801</v>
      </c>
      <c r="I47" s="19">
        <v>3823125</v>
      </c>
      <c r="J47" s="17">
        <f t="shared" si="1"/>
        <v>63.303286318096809</v>
      </c>
    </row>
    <row r="48" spans="1:12" ht="21" x14ac:dyDescent="0.2">
      <c r="A48" s="4" t="s">
        <v>72</v>
      </c>
      <c r="B48" s="5" t="s">
        <v>73</v>
      </c>
      <c r="C48" s="41">
        <v>25.62</v>
      </c>
      <c r="D48" s="49">
        <v>100000</v>
      </c>
      <c r="E48" s="43">
        <v>239.71533333333332</v>
      </c>
      <c r="F48" s="30">
        <v>100</v>
      </c>
      <c r="G48" s="30">
        <v>100</v>
      </c>
      <c r="H48" s="29">
        <v>100</v>
      </c>
      <c r="I48" s="27">
        <v>0</v>
      </c>
      <c r="J48" s="16">
        <f t="shared" si="1"/>
        <v>390.32006245120999</v>
      </c>
    </row>
    <row r="49" spans="1:11" ht="21" x14ac:dyDescent="0.2">
      <c r="A49" s="4" t="s">
        <v>74</v>
      </c>
      <c r="B49" s="5" t="s">
        <v>75</v>
      </c>
      <c r="C49" s="41">
        <v>162942.36712000001</v>
      </c>
      <c r="D49" s="52">
        <v>158918000</v>
      </c>
      <c r="E49" s="43">
        <v>176365.05070666672</v>
      </c>
      <c r="F49" s="30">
        <v>201370.15070666705</v>
      </c>
      <c r="G49" s="30">
        <v>206375.35070666706</v>
      </c>
      <c r="H49" s="29">
        <v>213912.25737333373</v>
      </c>
      <c r="I49" s="19">
        <v>110755193</v>
      </c>
      <c r="J49" s="16">
        <f t="shared" si="1"/>
        <v>131.28093150616661</v>
      </c>
    </row>
    <row r="50" spans="1:11" s="2" customFormat="1" ht="21" x14ac:dyDescent="0.15">
      <c r="A50" s="4" t="s">
        <v>76</v>
      </c>
      <c r="B50" s="5" t="s">
        <v>77</v>
      </c>
      <c r="C50" s="41">
        <f>C51+C52</f>
        <v>150181.82108000002</v>
      </c>
      <c r="D50" s="48">
        <v>0</v>
      </c>
      <c r="E50" s="43">
        <v>-150000</v>
      </c>
      <c r="F50" s="29">
        <v>0</v>
      </c>
      <c r="G50" s="29">
        <v>0</v>
      </c>
      <c r="H50" s="29">
        <v>0</v>
      </c>
      <c r="I50" s="26">
        <v>7699</v>
      </c>
      <c r="J50" s="16">
        <f t="shared" si="1"/>
        <v>0</v>
      </c>
    </row>
    <row r="51" spans="1:11" ht="22.5" x14ac:dyDescent="0.2">
      <c r="A51" s="6" t="s">
        <v>78</v>
      </c>
      <c r="B51" s="7" t="s">
        <v>79</v>
      </c>
      <c r="C51" s="45">
        <v>178.62107999999998</v>
      </c>
      <c r="D51" s="52">
        <v>0</v>
      </c>
      <c r="E51" s="46">
        <v>0</v>
      </c>
      <c r="F51" s="30">
        <v>0</v>
      </c>
      <c r="G51" s="30">
        <v>0</v>
      </c>
      <c r="H51" s="30">
        <v>0</v>
      </c>
      <c r="I51" s="19"/>
      <c r="J51" s="17">
        <f t="shared" si="1"/>
        <v>0</v>
      </c>
    </row>
    <row r="52" spans="1:11" ht="22.5" x14ac:dyDescent="0.2">
      <c r="A52" s="6" t="s">
        <v>80</v>
      </c>
      <c r="B52" s="7" t="s">
        <v>81</v>
      </c>
      <c r="C52" s="45">
        <v>150003.20000000001</v>
      </c>
      <c r="D52" s="49">
        <v>0</v>
      </c>
      <c r="E52" s="46">
        <v>-150000</v>
      </c>
      <c r="F52" s="30">
        <v>0</v>
      </c>
      <c r="G52" s="30">
        <v>0</v>
      </c>
      <c r="H52" s="30">
        <v>0</v>
      </c>
      <c r="I52" s="27"/>
      <c r="J52" s="17">
        <f t="shared" si="1"/>
        <v>0</v>
      </c>
    </row>
    <row r="53" spans="1:11" ht="63" x14ac:dyDescent="0.2">
      <c r="A53" s="35" t="s">
        <v>130</v>
      </c>
      <c r="B53" s="36" t="s">
        <v>131</v>
      </c>
      <c r="C53" s="53">
        <v>0</v>
      </c>
      <c r="D53" s="49"/>
      <c r="E53" s="46">
        <v>-19.3</v>
      </c>
      <c r="F53" s="30">
        <v>0</v>
      </c>
      <c r="G53" s="30">
        <v>0</v>
      </c>
      <c r="H53" s="30">
        <v>0</v>
      </c>
      <c r="I53" s="27"/>
      <c r="J53" s="17" t="e">
        <f t="shared" si="1"/>
        <v>#DIV/0!</v>
      </c>
    </row>
    <row r="54" spans="1:11" ht="15.75" customHeight="1" thickBot="1" x14ac:dyDescent="0.25">
      <c r="A54" s="63" t="s">
        <v>96</v>
      </c>
      <c r="B54" s="64"/>
      <c r="C54" s="41">
        <f>C55+C61+C62+C63+C64+C65+C66</f>
        <v>62327058.501329996</v>
      </c>
      <c r="D54" s="48"/>
      <c r="E54" s="43">
        <f>E55+E61+E62+E63+E64+E65+E66</f>
        <v>60828740.96478001</v>
      </c>
      <c r="F54" s="29">
        <f>F55+F61+F62+F63+F64+F65+F66</f>
        <v>61252967.5</v>
      </c>
      <c r="G54" s="29">
        <f>G55+G61+G62+G63+G64+G65+G66</f>
        <v>55524286.29999999</v>
      </c>
      <c r="H54" s="29">
        <f>H55+H61+H62+H63+H64+H65+H66</f>
        <v>53927840.199999996</v>
      </c>
      <c r="I54" s="26"/>
      <c r="J54" s="16">
        <f t="shared" si="1"/>
        <v>86.523961657598889</v>
      </c>
    </row>
    <row r="55" spans="1:11" ht="52.5" x14ac:dyDescent="0.25">
      <c r="A55" s="4" t="s">
        <v>97</v>
      </c>
      <c r="B55" s="5" t="s">
        <v>98</v>
      </c>
      <c r="C55" s="41">
        <f>C56+C57+C58+C59+C60</f>
        <v>62141306.108119994</v>
      </c>
      <c r="D55" s="54">
        <v>57772613258.839996</v>
      </c>
      <c r="E55" s="43">
        <f>E56+E57+E58+E59+E60</f>
        <v>60793675.364780009</v>
      </c>
      <c r="F55" s="44">
        <f>F56+F57+F58+F59+F60</f>
        <v>61252967.5</v>
      </c>
      <c r="G55" s="44">
        <f>G56+G57+G58+G59+G60</f>
        <v>55524286.29999999</v>
      </c>
      <c r="H55" s="29">
        <f>H56+H57+H58+H59+H60</f>
        <v>53927840.199999996</v>
      </c>
      <c r="I55" s="20">
        <v>44555700665.5</v>
      </c>
      <c r="J55" s="16">
        <f t="shared" si="1"/>
        <v>86.782598528216724</v>
      </c>
    </row>
    <row r="56" spans="1:11" ht="33.75" x14ac:dyDescent="0.25">
      <c r="A56" s="6" t="s">
        <v>110</v>
      </c>
      <c r="B56" s="7" t="s">
        <v>99</v>
      </c>
      <c r="C56" s="45">
        <v>42558542.699999996</v>
      </c>
      <c r="D56" s="42">
        <v>41786480800</v>
      </c>
      <c r="E56" s="46">
        <v>45085615.200000003</v>
      </c>
      <c r="F56" s="47">
        <v>45918645.899999999</v>
      </c>
      <c r="G56" s="47">
        <v>40392310.799999997</v>
      </c>
      <c r="H56" s="30">
        <v>39308388.5</v>
      </c>
      <c r="I56" s="20">
        <v>31014455400</v>
      </c>
      <c r="J56" s="17">
        <f t="shared" si="1"/>
        <v>92.363097996774229</v>
      </c>
      <c r="K56" s="9"/>
    </row>
    <row r="57" spans="1:11" ht="33.75" x14ac:dyDescent="0.25">
      <c r="A57" s="6" t="s">
        <v>111</v>
      </c>
      <c r="B57" s="7" t="s">
        <v>100</v>
      </c>
      <c r="C57" s="45">
        <v>8256749.9493900007</v>
      </c>
      <c r="D57" s="42">
        <v>7583889194.3000002</v>
      </c>
      <c r="E57" s="46">
        <v>6027750.7000000002</v>
      </c>
      <c r="F57" s="47">
        <v>5319640.5</v>
      </c>
      <c r="G57" s="47">
        <v>4853229.8000000007</v>
      </c>
      <c r="H57" s="30">
        <v>4088567.1</v>
      </c>
      <c r="I57" s="20">
        <v>6685642044.3100004</v>
      </c>
      <c r="J57" s="17">
        <f t="shared" si="1"/>
        <v>49.517874769867035</v>
      </c>
      <c r="K57" s="9"/>
    </row>
    <row r="58" spans="1:11" ht="33.75" x14ac:dyDescent="0.25">
      <c r="A58" s="6" t="s">
        <v>112</v>
      </c>
      <c r="B58" s="7" t="s">
        <v>101</v>
      </c>
      <c r="C58" s="45">
        <v>7984813.6394399991</v>
      </c>
      <c r="D58" s="42">
        <v>7327816400</v>
      </c>
      <c r="E58" s="46">
        <v>8354778.0999999996</v>
      </c>
      <c r="F58" s="47">
        <v>9934090.4000000004</v>
      </c>
      <c r="G58" s="47">
        <v>10213742.300000001</v>
      </c>
      <c r="H58" s="30">
        <v>10465881.199999999</v>
      </c>
      <c r="I58" s="20">
        <v>5791946934.4099998</v>
      </c>
      <c r="J58" s="17">
        <f t="shared" si="1"/>
        <v>131.07232895587035</v>
      </c>
    </row>
    <row r="59" spans="1:11" ht="22.5" x14ac:dyDescent="0.25">
      <c r="A59" s="6" t="s">
        <v>113</v>
      </c>
      <c r="B59" s="7" t="s">
        <v>102</v>
      </c>
      <c r="C59" s="45">
        <v>3341199.81929</v>
      </c>
      <c r="D59" s="42">
        <v>1074426864.54</v>
      </c>
      <c r="E59" s="46">
        <v>1325531.3647799999</v>
      </c>
      <c r="F59" s="47">
        <v>80590.7</v>
      </c>
      <c r="G59" s="47">
        <v>65003.4</v>
      </c>
      <c r="H59" s="30">
        <v>65003.4</v>
      </c>
      <c r="I59" s="20">
        <v>1063656286.78</v>
      </c>
      <c r="J59" s="17">
        <f t="shared" si="1"/>
        <v>1.9455107002194536</v>
      </c>
    </row>
    <row r="60" spans="1:11" ht="45" x14ac:dyDescent="0.25">
      <c r="A60" s="6" t="s">
        <v>115</v>
      </c>
      <c r="B60" s="7" t="s">
        <v>114</v>
      </c>
      <c r="C60" s="45">
        <v>0</v>
      </c>
      <c r="D60" s="42">
        <v>0</v>
      </c>
      <c r="E60" s="46">
        <v>0</v>
      </c>
      <c r="F60" s="47">
        <v>0</v>
      </c>
      <c r="G60" s="47">
        <v>0</v>
      </c>
      <c r="H60" s="30">
        <v>0</v>
      </c>
      <c r="I60" s="20">
        <v>0</v>
      </c>
      <c r="J60" s="17" t="e">
        <f t="shared" si="1"/>
        <v>#DIV/0!</v>
      </c>
    </row>
    <row r="61" spans="1:11" ht="52.5" x14ac:dyDescent="0.25">
      <c r="A61" s="4" t="s">
        <v>118</v>
      </c>
      <c r="B61" s="5" t="s">
        <v>119</v>
      </c>
      <c r="C61" s="41">
        <v>16269</v>
      </c>
      <c r="D61" s="54">
        <v>16269000</v>
      </c>
      <c r="E61" s="43">
        <v>0</v>
      </c>
      <c r="F61" s="44">
        <v>0</v>
      </c>
      <c r="G61" s="44">
        <v>0</v>
      </c>
      <c r="H61" s="29">
        <v>0</v>
      </c>
      <c r="I61" s="20">
        <v>16269000</v>
      </c>
      <c r="J61" s="16">
        <f t="shared" si="1"/>
        <v>0</v>
      </c>
    </row>
    <row r="62" spans="1:11" ht="42" x14ac:dyDescent="0.25">
      <c r="A62" s="4" t="s">
        <v>120</v>
      </c>
      <c r="B62" s="5" t="s">
        <v>121</v>
      </c>
      <c r="C62" s="41">
        <v>29882.6</v>
      </c>
      <c r="D62" s="54">
        <v>29882600</v>
      </c>
      <c r="E62" s="43">
        <v>24065.599999999999</v>
      </c>
      <c r="F62" s="44">
        <v>0</v>
      </c>
      <c r="G62" s="44">
        <v>0</v>
      </c>
      <c r="H62" s="29">
        <v>0</v>
      </c>
      <c r="I62" s="20">
        <v>29882600</v>
      </c>
      <c r="J62" s="16">
        <f t="shared" si="1"/>
        <v>0</v>
      </c>
    </row>
    <row r="63" spans="1:11" ht="21" x14ac:dyDescent="0.25">
      <c r="A63" s="4" t="s">
        <v>122</v>
      </c>
      <c r="B63" s="5" t="s">
        <v>123</v>
      </c>
      <c r="C63" s="41">
        <v>127941.82</v>
      </c>
      <c r="D63" s="54">
        <v>127941820</v>
      </c>
      <c r="E63" s="43">
        <v>0</v>
      </c>
      <c r="F63" s="44">
        <v>0</v>
      </c>
      <c r="G63" s="44">
        <v>0</v>
      </c>
      <c r="H63" s="29">
        <v>0</v>
      </c>
      <c r="I63" s="20">
        <v>127941820</v>
      </c>
      <c r="J63" s="16">
        <f t="shared" si="1"/>
        <v>0</v>
      </c>
    </row>
    <row r="64" spans="1:11" ht="84" x14ac:dyDescent="0.25">
      <c r="A64" s="4" t="s">
        <v>103</v>
      </c>
      <c r="B64" s="5" t="s">
        <v>104</v>
      </c>
      <c r="C64" s="41">
        <v>2838.0045700000001</v>
      </c>
      <c r="D64" s="54">
        <v>0</v>
      </c>
      <c r="E64" s="43">
        <v>0</v>
      </c>
      <c r="F64" s="44">
        <v>0</v>
      </c>
      <c r="G64" s="44">
        <v>0</v>
      </c>
      <c r="H64" s="29">
        <v>0</v>
      </c>
      <c r="I64" s="20">
        <v>2838004.57</v>
      </c>
      <c r="J64" s="16">
        <f t="shared" si="1"/>
        <v>0</v>
      </c>
    </row>
    <row r="65" spans="1:10" ht="42" x14ac:dyDescent="0.25">
      <c r="A65" s="4" t="s">
        <v>105</v>
      </c>
      <c r="B65" s="5" t="s">
        <v>106</v>
      </c>
      <c r="C65" s="41">
        <v>23876.799999999999</v>
      </c>
      <c r="D65" s="55">
        <v>0</v>
      </c>
      <c r="E65" s="43">
        <v>11000</v>
      </c>
      <c r="F65" s="29">
        <v>0</v>
      </c>
      <c r="G65" s="29">
        <v>0</v>
      </c>
      <c r="H65" s="29">
        <v>0</v>
      </c>
      <c r="I65" s="20">
        <v>476856.2</v>
      </c>
      <c r="J65" s="16">
        <f t="shared" si="1"/>
        <v>0</v>
      </c>
    </row>
    <row r="66" spans="1:10" ht="63" x14ac:dyDescent="0.25">
      <c r="A66" s="4" t="s">
        <v>107</v>
      </c>
      <c r="B66" s="5" t="s">
        <v>108</v>
      </c>
      <c r="C66" s="41">
        <v>-15055.83136</v>
      </c>
      <c r="D66" s="55">
        <v>0</v>
      </c>
      <c r="E66" s="43">
        <v>0</v>
      </c>
      <c r="F66" s="29">
        <v>0</v>
      </c>
      <c r="G66" s="29">
        <v>0</v>
      </c>
      <c r="H66" s="29">
        <v>0</v>
      </c>
      <c r="I66" s="20">
        <v>-14926803.789999999</v>
      </c>
      <c r="J66" s="16">
        <f t="shared" si="1"/>
        <v>0</v>
      </c>
    </row>
    <row r="67" spans="1:10" ht="15" x14ac:dyDescent="0.25">
      <c r="A67" s="65" t="s">
        <v>109</v>
      </c>
      <c r="B67" s="66"/>
      <c r="C67" s="56">
        <f>C54+C5</f>
        <v>73416282.076680005</v>
      </c>
      <c r="D67" s="57"/>
      <c r="E67" s="58">
        <f>E5+E54</f>
        <v>71994140.66935508</v>
      </c>
      <c r="F67" s="34">
        <f>F54+F5</f>
        <v>73392530.728620574</v>
      </c>
      <c r="G67" s="34">
        <f>G5+G54</f>
        <v>68381117.006794751</v>
      </c>
      <c r="H67" s="34">
        <f>H54+H5</f>
        <v>67675861.802532002</v>
      </c>
      <c r="I67" s="33"/>
      <c r="J67" s="16"/>
    </row>
    <row r="68" spans="1:10" ht="15" customHeight="1" x14ac:dyDescent="0.25">
      <c r="A68" s="59" t="s">
        <v>125</v>
      </c>
      <c r="B68" s="59"/>
      <c r="C68" s="59"/>
      <c r="D68" s="59"/>
      <c r="E68" s="59"/>
      <c r="F68" s="59"/>
      <c r="G68" s="59"/>
      <c r="H68" s="60"/>
      <c r="I68" s="33"/>
      <c r="J68" s="16"/>
    </row>
    <row r="69" spans="1:10" ht="15" hidden="1" customHeight="1" x14ac:dyDescent="0.25">
      <c r="A69" s="61"/>
      <c r="B69" s="61"/>
      <c r="C69" s="61"/>
      <c r="D69" s="61"/>
      <c r="E69" s="61"/>
      <c r="F69" s="61"/>
      <c r="G69" s="61"/>
      <c r="H69" s="62"/>
      <c r="I69" s="33"/>
      <c r="J69" s="16"/>
    </row>
    <row r="70" spans="1:10" ht="15" hidden="1" customHeight="1" x14ac:dyDescent="0.25">
      <c r="A70" s="61"/>
      <c r="B70" s="61"/>
      <c r="C70" s="61"/>
      <c r="D70" s="61"/>
      <c r="E70" s="61"/>
      <c r="F70" s="61"/>
      <c r="G70" s="61"/>
      <c r="H70" s="62"/>
      <c r="I70" s="33"/>
      <c r="J70" s="16"/>
    </row>
    <row r="71" spans="1:10" ht="204" customHeight="1" x14ac:dyDescent="0.2">
      <c r="A71" s="61"/>
      <c r="B71" s="61"/>
      <c r="C71" s="61"/>
      <c r="D71" s="61"/>
      <c r="E71" s="61"/>
      <c r="F71" s="61"/>
      <c r="G71" s="61"/>
      <c r="H71" s="62"/>
      <c r="I71" s="26"/>
      <c r="J71" s="16">
        <f>H67/C67*100</f>
        <v>92.180998394671647</v>
      </c>
    </row>
  </sheetData>
  <mergeCells count="11">
    <mergeCell ref="A68:H71"/>
    <mergeCell ref="A54:B54"/>
    <mergeCell ref="A67:B67"/>
    <mergeCell ref="A1:J1"/>
    <mergeCell ref="A3:A4"/>
    <mergeCell ref="B3:B4"/>
    <mergeCell ref="A6:B6"/>
    <mergeCell ref="A5:B5"/>
    <mergeCell ref="A25:B25"/>
    <mergeCell ref="C3:J3"/>
    <mergeCell ref="H2:J2"/>
  </mergeCells>
  <pageMargins left="0.55118110236220474" right="0.15748031496062992" top="0.62992125984251968" bottom="0.59055118110236227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Анжелика Амандыевна Заурбаева</cp:lastModifiedBy>
  <cp:lastPrinted>2017-10-24T12:32:54Z</cp:lastPrinted>
  <dcterms:created xsi:type="dcterms:W3CDTF">2015-03-19T05:40:52Z</dcterms:created>
  <dcterms:modified xsi:type="dcterms:W3CDTF">2018-11-06T12:29:59Z</dcterms:modified>
</cp:coreProperties>
</file>